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1. КПП № 6\Сметы\сметы\ЛСР итоговые\"/>
    </mc:Choice>
  </mc:AlternateContent>
  <xr:revisionPtr revIDLastSave="0" documentId="13_ncr:1_{CEBE26CC-93D4-4D14-B488-2A8C52FA5EB1}" xr6:coauthVersionLast="37" xr6:coauthVersionMax="45" xr10:uidLastSave="{00000000-0000-0000-0000-000000000000}"/>
  <bookViews>
    <workbookView xWindow="0" yWindow="0" windowWidth="28800" windowHeight="12105" xr2:uid="{00000000-000D-0000-FFFF-FFFF00000000}"/>
  </bookViews>
  <sheets>
    <sheet name="Сводный сметный расчет 1кв. 202" sheetId="1" r:id="rId1"/>
  </sheets>
  <definedNames>
    <definedName name="_xlnm.Print_Titles" localSheetId="0">'Сводный сметный расчет 1кв. 202'!$24:$24</definedName>
  </definedNames>
  <calcPr calcId="179021"/>
</workbook>
</file>

<file path=xl/calcChain.xml><?xml version="1.0" encoding="utf-8"?>
<calcChain xmlns="http://schemas.openxmlformats.org/spreadsheetml/2006/main">
  <c r="E40" i="1" l="1"/>
  <c r="F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D40" i="1"/>
  <c r="G38" i="1"/>
  <c r="H38" i="1"/>
  <c r="E38" i="1"/>
  <c r="F38" i="1"/>
  <c r="D38" i="1"/>
  <c r="E32" i="1"/>
  <c r="F32" i="1"/>
  <c r="H32" i="1"/>
  <c r="D32" i="1"/>
</calcChain>
</file>

<file path=xl/sharedStrings.xml><?xml version="1.0" encoding="utf-8"?>
<sst xmlns="http://schemas.openxmlformats.org/spreadsheetml/2006/main" count="74" uniqueCount="47">
  <si>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</si>
  <si>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</si>
  <si>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</si>
  <si>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</si>
  <si>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</si>
  <si>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</si>
  <si>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(ссылка на документ об утверждении)</t>
  </si>
  <si>
    <t>СВОДНЫЙ СМЕТНЫЙ РАСЧЕТ СТОИМОСТИ СТРОИТЕЛЬСТВА № 1</t>
  </si>
  <si>
    <t>Здание КПП № 6 с административными помещениями Гостинично-оздоровительного комплекса «Сочи Парк Отель», по адресу: Краснодарский край, пгт. Сириус, проспект Континентальный, д. 6.</t>
  </si>
  <si>
    <t>(наименование стройки)</t>
  </si>
  <si>
    <t>Составлен в текущем уровне цен II квартал 2024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</si>
  <si>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</si>
  <si>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</si>
  <si>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</si>
  <si>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</si>
  <si>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</si>
  <si>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</si>
  <si>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</si>
  <si>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</si>
  <si>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</si>
  <si>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</si>
  <si>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ОС-02-01</t>
  </si>
  <si>
    <t>Строительство здания КПП № 6</t>
  </si>
  <si>
    <t>Итого по Главе 2. "Основные объекты строительства, реконструкции, капитального ремонта"</t>
  </si>
  <si>
    <t>Глава 6. Наружные сети и сооружения водоснабжения, водоотведения, теплоснабжения и газоснабжения</t>
  </si>
  <si>
    <t>ЛС-06-01</t>
  </si>
  <si>
    <t>Наружные системы водопровода и канализации.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</si>
  <si>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</si>
  <si>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</si>
  <si>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</si>
  <si>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</si>
  <si>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</si>
  <si>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</si>
  <si>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</si>
  <si>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</si>
  <si>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</si>
  <si>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</si>
  <si>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</si>
  <si>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</si>
  <si>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</si>
  <si>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</si>
  <si>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/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</si>
  <si>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</si>
  <si>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</si>
  <si>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</si>
  <si>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</si>
  <si>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сметной стоимостью 48 737,09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</si>
</sst>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workbookViewId="0">
      <selection activeCell="B16" sqref="B16:G16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6" style="2" hidden="1" customWidth="1"/>
    <col min="11" max="11" width="156.28515625" style="2" hidden="1" customWidth="1"/>
    <col min="12" max="12" width="163" style="2" hidden="1" customWidth="1"/>
    <col min="13" max="14" width="54.85546875" style="2" hidden="1" customWidth="1"/>
    <col min="15" max="15" width="53" style="2" hidden="1" customWidth="1"/>
    <col min="16" max="17" width="81.140625" style="2" hidden="1" customWidth="1"/>
    <col min="18" max="18" width="81.85546875" style="2" hidden="1" customWidth="1"/>
    <col min="19" max="19" width="81.140625" style="2" hidden="1" customWidth="1"/>
    <col min="20" max="20" width="53" style="2" hidden="1" customWidth="1"/>
    <col min="21" max="21" width="81.140625" style="2" hidden="1" customWidth="1"/>
    <col min="22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52" t="s">
        <v>3</v>
      </c>
      <c r="D4" s="52"/>
      <c r="E4" s="52"/>
      <c r="F4" s="52"/>
      <c r="G4" s="52"/>
      <c r="H4" s="4"/>
      <c r="I4" s="5" t="s">
        <v>3</v>
      </c>
    </row>
    <row r="5" spans="1:10" customFormat="1" ht="10.5" customHeight="1" x14ac:dyDescent="0.25">
      <c r="A5" s="4"/>
      <c r="B5" s="4"/>
      <c r="C5" s="53" t="s">
        <v>4</v>
      </c>
      <c r="D5" s="53"/>
      <c r="E5" s="53"/>
      <c r="F5" s="53"/>
      <c r="G5" s="53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46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54"/>
      <c r="D9" s="54"/>
      <c r="E9" s="54"/>
      <c r="F9" s="54"/>
      <c r="G9" s="54"/>
      <c r="H9" s="4"/>
    </row>
    <row r="10" spans="1:10" customFormat="1" ht="11.25" customHeight="1" x14ac:dyDescent="0.25">
      <c r="A10" s="8"/>
      <c r="B10" s="8"/>
      <c r="C10" s="53" t="s">
        <v>6</v>
      </c>
      <c r="D10" s="53"/>
      <c r="E10" s="53"/>
      <c r="F10" s="53"/>
      <c r="G10" s="53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55" t="s">
        <v>7</v>
      </c>
      <c r="C12" s="55"/>
      <c r="D12" s="55"/>
      <c r="E12" s="55"/>
      <c r="F12" s="55"/>
      <c r="G12" s="55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23.25" x14ac:dyDescent="0.25">
      <c r="A16" s="5"/>
      <c r="B16" s="44" t="s">
        <v>8</v>
      </c>
      <c r="C16" s="44"/>
      <c r="D16" s="44"/>
      <c r="E16" s="44"/>
      <c r="F16" s="44"/>
      <c r="G16" s="44"/>
      <c r="H16" s="5"/>
      <c r="J16" s="5" t="s">
        <v>8</v>
      </c>
    </row>
    <row r="17" spans="1:14" customFormat="1" ht="13.5" customHeight="1" x14ac:dyDescent="0.25">
      <c r="A17" s="9"/>
      <c r="B17" s="32" t="s">
        <v>9</v>
      </c>
      <c r="C17" s="32"/>
      <c r="D17" s="32"/>
      <c r="E17" s="32"/>
      <c r="F17" s="32"/>
      <c r="G17" s="32"/>
      <c r="H17" s="9"/>
    </row>
    <row r="18" spans="1:14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4" customFormat="1" ht="15" x14ac:dyDescent="0.25">
      <c r="A19" s="12"/>
      <c r="B19" s="45" t="s">
        <v>10</v>
      </c>
      <c r="C19" s="45"/>
      <c r="D19" s="45"/>
      <c r="E19" s="45"/>
      <c r="F19" s="45"/>
      <c r="G19" s="45"/>
      <c r="H19" s="45"/>
      <c r="K19" s="5" t="s">
        <v>10</v>
      </c>
    </row>
    <row r="20" spans="1:14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4" customFormat="1" ht="16.5" customHeight="1" x14ac:dyDescent="0.25">
      <c r="A21" s="46" t="s">
        <v>11</v>
      </c>
      <c r="B21" s="46" t="s">
        <v>12</v>
      </c>
      <c r="C21" s="46" t="s">
        <v>13</v>
      </c>
      <c r="D21" s="49" t="s">
        <v>14</v>
      </c>
      <c r="E21" s="50"/>
      <c r="F21" s="50"/>
      <c r="G21" s="50"/>
      <c r="H21" s="51"/>
    </row>
    <row r="22" spans="1:14" customFormat="1" ht="52.5" customHeight="1" x14ac:dyDescent="0.25">
      <c r="A22" s="47"/>
      <c r="B22" s="47"/>
      <c r="C22" s="47"/>
      <c r="D22" s="46" t="s">
        <v>15</v>
      </c>
      <c r="E22" s="46" t="s">
        <v>16</v>
      </c>
      <c r="F22" s="46" t="s">
        <v>17</v>
      </c>
      <c r="G22" s="46" t="s">
        <v>18</v>
      </c>
      <c r="H22" s="46" t="s">
        <v>19</v>
      </c>
    </row>
    <row r="23" spans="1:14" customFormat="1" ht="3.75" customHeight="1" x14ac:dyDescent="0.25">
      <c r="A23" s="48"/>
      <c r="B23" s="48"/>
      <c r="C23" s="48"/>
      <c r="D23" s="48"/>
      <c r="E23" s="48"/>
      <c r="F23" s="48"/>
      <c r="G23" s="48"/>
      <c r="H23" s="48"/>
    </row>
    <row r="24" spans="1:14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4" customFormat="1" ht="15" x14ac:dyDescent="0.25">
      <c r="A25" s="36" t="s">
        <v>20</v>
      </c>
      <c r="B25" s="37"/>
      <c r="C25" s="37"/>
      <c r="D25" s="37"/>
      <c r="E25" s="37"/>
      <c r="F25" s="37"/>
      <c r="G25" s="37"/>
      <c r="H25" s="38"/>
      <c r="L25" s="14" t="s">
        <v>20</v>
      </c>
    </row>
    <row r="26" spans="1:14" customFormat="1" ht="15" x14ac:dyDescent="0.25">
      <c r="A26" s="15">
        <v>1</v>
      </c>
      <c r="B26" s="16" t="s">
        <v>21</v>
      </c>
      <c r="C26" s="16" t="s">
        <v>22</v>
      </c>
      <c r="D26" s="17">
        <v>23333.25</v>
      </c>
      <c r="E26" s="17">
        <v>5298.91</v>
      </c>
      <c r="F26" s="17">
        <v>9338.68</v>
      </c>
      <c r="G26" s="17"/>
      <c r="H26" s="17">
        <v>37970.839999999997</v>
      </c>
      <c r="L26" s="14"/>
    </row>
    <row r="27" spans="1:14" customFormat="1" ht="23.25" x14ac:dyDescent="0.25">
      <c r="A27" s="18"/>
      <c r="B27" s="39" t="s">
        <v>23</v>
      </c>
      <c r="C27" s="40"/>
      <c r="D27" s="19">
        <v>23333.25</v>
      </c>
      <c r="E27" s="19">
        <v>5298.91</v>
      </c>
      <c r="F27" s="20">
        <v>9338.68</v>
      </c>
      <c r="G27" s="20"/>
      <c r="H27" s="20">
        <v>37970.839999999997</v>
      </c>
      <c r="L27" s="14"/>
      <c r="M27" s="21" t="s">
        <v>23</v>
      </c>
    </row>
    <row r="28" spans="1:14" customFormat="1" ht="15" x14ac:dyDescent="0.25">
      <c r="A28" s="36" t="s">
        <v>24</v>
      </c>
      <c r="B28" s="37"/>
      <c r="C28" s="37"/>
      <c r="D28" s="37"/>
      <c r="E28" s="37"/>
      <c r="F28" s="37"/>
      <c r="G28" s="37"/>
      <c r="H28" s="38"/>
      <c r="L28" s="14" t="s">
        <v>24</v>
      </c>
      <c r="M28" s="21"/>
    </row>
    <row r="29" spans="1:14" customFormat="1" ht="22.5" x14ac:dyDescent="0.25">
      <c r="A29" s="15">
        <v>2</v>
      </c>
      <c r="B29" s="16" t="s">
        <v>25</v>
      </c>
      <c r="C29" s="16" t="s">
        <v>26</v>
      </c>
      <c r="D29" s="17">
        <v>2643.3989999999999</v>
      </c>
      <c r="E29" s="17"/>
      <c r="F29" s="17"/>
      <c r="G29" s="17"/>
      <c r="H29" s="17">
        <v>2643.3989999999999</v>
      </c>
      <c r="L29" s="14"/>
      <c r="M29" s="21"/>
    </row>
    <row r="30" spans="1:14" customFormat="1" ht="34.5" x14ac:dyDescent="0.25">
      <c r="A30" s="18"/>
      <c r="B30" s="39" t="s">
        <v>27</v>
      </c>
      <c r="C30" s="40"/>
      <c r="D30" s="19">
        <v>2643.3989999999999</v>
      </c>
      <c r="E30" s="19"/>
      <c r="F30" s="20"/>
      <c r="G30" s="20"/>
      <c r="H30" s="20">
        <v>2643.3989999999999</v>
      </c>
      <c r="L30" s="14"/>
      <c r="M30" s="21" t="s">
        <v>27</v>
      </c>
    </row>
    <row r="31" spans="1:14" customFormat="1" ht="15" x14ac:dyDescent="0.25">
      <c r="A31" s="36" t="s">
        <v>28</v>
      </c>
      <c r="B31" s="37"/>
      <c r="C31" s="37"/>
      <c r="D31" s="37"/>
      <c r="E31" s="37"/>
      <c r="F31" s="37"/>
      <c r="G31" s="37"/>
      <c r="H31" s="38"/>
      <c r="L31" s="14" t="s">
        <v>28</v>
      </c>
      <c r="M31" s="21"/>
    </row>
    <row r="32" spans="1:14" customFormat="1" ht="15" x14ac:dyDescent="0.25">
      <c r="A32" s="18"/>
      <c r="B32" s="41" t="s">
        <v>29</v>
      </c>
      <c r="C32" s="42"/>
      <c r="D32" s="19">
        <f>D27+D30</f>
        <v>25976.649000000001</v>
      </c>
      <c r="E32" s="19">
        <f t="shared" ref="E32:H32" si="0">E27+E30</f>
        <v>5298.91</v>
      </c>
      <c r="F32" s="19">
        <f t="shared" si="0"/>
        <v>9338.68</v>
      </c>
      <c r="G32" s="19"/>
      <c r="H32" s="19">
        <f t="shared" si="0"/>
        <v>40614.238999999994</v>
      </c>
      <c r="L32" s="14"/>
      <c r="M32" s="21"/>
      <c r="N32" s="22" t="s">
        <v>29</v>
      </c>
    </row>
    <row r="33" spans="1:21" customFormat="1" ht="15" x14ac:dyDescent="0.25">
      <c r="A33" s="36" t="s">
        <v>30</v>
      </c>
      <c r="B33" s="37"/>
      <c r="C33" s="37"/>
      <c r="D33" s="37"/>
      <c r="E33" s="37"/>
      <c r="F33" s="37"/>
      <c r="G33" s="37"/>
      <c r="H33" s="38"/>
      <c r="L33" s="14" t="s">
        <v>30</v>
      </c>
      <c r="M33" s="21"/>
      <c r="N33" s="22"/>
    </row>
    <row r="34" spans="1:21" customFormat="1" ht="15" x14ac:dyDescent="0.25">
      <c r="A34" s="18"/>
      <c r="B34" s="41" t="s">
        <v>31</v>
      </c>
      <c r="C34" s="42"/>
      <c r="D34" s="19">
        <v>25976.649000000001</v>
      </c>
      <c r="E34" s="19">
        <v>5298.91</v>
      </c>
      <c r="F34" s="19">
        <v>9338.68</v>
      </c>
      <c r="G34" s="19"/>
      <c r="H34" s="19">
        <v>40614.238999999994</v>
      </c>
      <c r="L34" s="14"/>
      <c r="M34" s="21"/>
      <c r="N34" s="22" t="s">
        <v>31</v>
      </c>
    </row>
    <row r="35" spans="1:21" customFormat="1" ht="15" x14ac:dyDescent="0.25">
      <c r="A35" s="36" t="s">
        <v>32</v>
      </c>
      <c r="B35" s="37"/>
      <c r="C35" s="37"/>
      <c r="D35" s="37"/>
      <c r="E35" s="37"/>
      <c r="F35" s="37"/>
      <c r="G35" s="37"/>
      <c r="H35" s="38"/>
      <c r="L35" s="14" t="s">
        <v>32</v>
      </c>
      <c r="M35" s="21"/>
      <c r="N35" s="22"/>
    </row>
    <row r="36" spans="1:21" customFormat="1" ht="15" x14ac:dyDescent="0.25">
      <c r="A36" s="18"/>
      <c r="B36" s="41" t="s">
        <v>33</v>
      </c>
      <c r="C36" s="42"/>
      <c r="D36" s="19">
        <v>25976.649000000001</v>
      </c>
      <c r="E36" s="19">
        <v>5298.91</v>
      </c>
      <c r="F36" s="20">
        <v>9338.68</v>
      </c>
      <c r="G36" s="20"/>
      <c r="H36" s="20">
        <v>40614.238999999994</v>
      </c>
      <c r="L36" s="14"/>
      <c r="M36" s="21"/>
      <c r="N36" s="22" t="s">
        <v>33</v>
      </c>
    </row>
    <row r="37" spans="1:21" customFormat="1" ht="15" x14ac:dyDescent="0.25">
      <c r="A37" s="36" t="s">
        <v>34</v>
      </c>
      <c r="B37" s="37"/>
      <c r="C37" s="37"/>
      <c r="D37" s="37"/>
      <c r="E37" s="37"/>
      <c r="F37" s="37"/>
      <c r="G37" s="37"/>
      <c r="H37" s="38"/>
      <c r="L37" s="14" t="s">
        <v>34</v>
      </c>
      <c r="M37" s="21"/>
      <c r="N37" s="22"/>
    </row>
    <row r="38" spans="1:21" customFormat="1" ht="15" x14ac:dyDescent="0.25">
      <c r="A38" s="15">
        <v>4</v>
      </c>
      <c r="B38" s="16" t="s">
        <v>35</v>
      </c>
      <c r="C38" s="16" t="s">
        <v>36</v>
      </c>
      <c r="D38" s="17">
        <f>D36*0.2</f>
        <v>5195.3298000000004</v>
      </c>
      <c r="E38" s="17">
        <f t="shared" ref="E38:H38" si="1">E36*0.2</f>
        <v>1059.7819999999999</v>
      </c>
      <c r="F38" s="17">
        <f t="shared" si="1"/>
        <v>1867.7360000000001</v>
      </c>
      <c r="G38" s="17">
        <f t="shared" si="1"/>
        <v>0</v>
      </c>
      <c r="H38" s="17">
        <f t="shared" si="1"/>
        <v>8122.8477999999996</v>
      </c>
      <c r="L38" s="14"/>
      <c r="M38" s="21"/>
      <c r="N38" s="22"/>
    </row>
    <row r="39" spans="1:21" customFormat="1" ht="15" x14ac:dyDescent="0.25">
      <c r="A39" s="18"/>
      <c r="B39" s="39" t="s">
        <v>37</v>
      </c>
      <c r="C39" s="40"/>
      <c r="D39" s="19">
        <v>5195.3298000000004</v>
      </c>
      <c r="E39" s="19">
        <v>1059.7819999999999</v>
      </c>
      <c r="F39" s="20">
        <v>1867.7360000000001</v>
      </c>
      <c r="G39" s="20">
        <v>0</v>
      </c>
      <c r="H39" s="20">
        <v>8122.8477999999996</v>
      </c>
      <c r="L39" s="14"/>
      <c r="M39" s="21" t="s">
        <v>37</v>
      </c>
      <c r="N39" s="22"/>
    </row>
    <row r="40" spans="1:21" customFormat="1" ht="15" x14ac:dyDescent="0.25">
      <c r="A40" s="18"/>
      <c r="B40" s="41" t="s">
        <v>38</v>
      </c>
      <c r="C40" s="42"/>
      <c r="D40" s="19">
        <f>D36+D39</f>
        <v>31171.978800000001</v>
      </c>
      <c r="E40" s="19">
        <f t="shared" ref="E40:U40" si="2">E36+E39</f>
        <v>6358.692</v>
      </c>
      <c r="F40" s="19">
        <f t="shared" si="2"/>
        <v>11206.416000000001</v>
      </c>
      <c r="G40" s="19"/>
      <c r="H40" s="19">
        <f t="shared" si="2"/>
        <v>48737.08679999999</v>
      </c>
      <c r="I40" s="19">
        <f t="shared" si="2"/>
        <v>0</v>
      </c>
      <c r="J40" s="19">
        <f t="shared" si="2"/>
        <v>0</v>
      </c>
      <c r="K40" s="19">
        <f t="shared" si="2"/>
        <v>0</v>
      </c>
      <c r="L40" s="19">
        <f t="shared" si="2"/>
        <v>0</v>
      </c>
      <c r="M40" s="19" t="e">
        <f t="shared" si="2"/>
        <v>#VALUE!</v>
      </c>
      <c r="N40" s="19" t="e">
        <f t="shared" si="2"/>
        <v>#VALUE!</v>
      </c>
      <c r="O40" s="19">
        <f t="shared" si="2"/>
        <v>0</v>
      </c>
      <c r="P40" s="19">
        <f t="shared" si="2"/>
        <v>0</v>
      </c>
      <c r="Q40" s="19">
        <f t="shared" si="2"/>
        <v>0</v>
      </c>
      <c r="R40" s="19">
        <f t="shared" si="2"/>
        <v>0</v>
      </c>
      <c r="S40" s="19">
        <f t="shared" si="2"/>
        <v>0</v>
      </c>
      <c r="T40" s="19">
        <f t="shared" si="2"/>
        <v>0</v>
      </c>
      <c r="U40" s="19">
        <f t="shared" si="2"/>
        <v>0</v>
      </c>
    </row>
    <row r="43" spans="1:21" s="23" customFormat="1" x14ac:dyDescent="0.25">
      <c r="A43" s="24" t="s">
        <v>39</v>
      </c>
      <c r="B43" s="25"/>
      <c r="C43" s="43"/>
      <c r="D43" s="43"/>
      <c r="E43" s="34" t="s">
        <v>40</v>
      </c>
      <c r="F43" s="34"/>
      <c r="G43" s="34"/>
      <c r="H43" s="34"/>
      <c r="I43" s="26"/>
      <c r="J43" s="26"/>
      <c r="K43" s="26"/>
      <c r="L43" s="26"/>
      <c r="M43" s="26"/>
      <c r="N43" s="26"/>
      <c r="O43" s="26" t="s">
        <v>41</v>
      </c>
      <c r="P43" s="27" t="s">
        <v>40</v>
      </c>
      <c r="Q43" s="26"/>
      <c r="R43" s="26"/>
      <c r="S43" s="26"/>
      <c r="T43" s="26"/>
      <c r="U43" s="26"/>
    </row>
    <row r="44" spans="1:21" s="28" customFormat="1" ht="18.75" customHeight="1" x14ac:dyDescent="0.25">
      <c r="A44" s="29"/>
      <c r="B44" s="29"/>
      <c r="C44" s="32" t="s">
        <v>42</v>
      </c>
      <c r="D44" s="32"/>
      <c r="E44" s="32"/>
      <c r="F44" s="32"/>
      <c r="G44" s="32"/>
      <c r="H44" s="32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s="23" customFormat="1" ht="15" x14ac:dyDescent="0.25">
      <c r="A45" s="24" t="s">
        <v>43</v>
      </c>
      <c r="B45" s="25"/>
      <c r="C45"/>
      <c r="D45" s="31"/>
      <c r="E45" s="34" t="s">
        <v>40</v>
      </c>
      <c r="F45" s="34"/>
      <c r="G45" s="34"/>
      <c r="H45" s="34"/>
      <c r="I45" s="26"/>
      <c r="J45" s="26"/>
      <c r="K45" s="26"/>
      <c r="L45" s="26"/>
      <c r="M45" s="26"/>
      <c r="N45" s="26"/>
      <c r="O45" s="26"/>
      <c r="P45" s="26"/>
      <c r="Q45" s="27" t="s">
        <v>40</v>
      </c>
      <c r="R45" s="26"/>
      <c r="S45" s="26"/>
      <c r="T45" s="26"/>
      <c r="U45" s="26"/>
    </row>
    <row r="46" spans="1:21" s="28" customFormat="1" ht="18.75" customHeight="1" x14ac:dyDescent="0.25">
      <c r="A46" s="29"/>
      <c r="B46" s="29"/>
      <c r="C46" s="32" t="s">
        <v>42</v>
      </c>
      <c r="D46" s="32"/>
      <c r="E46" s="32"/>
      <c r="F46" s="32"/>
      <c r="G46" s="32"/>
      <c r="H46" s="32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s="23" customFormat="1" x14ac:dyDescent="0.25">
      <c r="A47" s="35" t="s">
        <v>44</v>
      </c>
      <c r="B47" s="35"/>
      <c r="C47" s="35"/>
      <c r="D47" s="35"/>
      <c r="E47" s="34" t="s">
        <v>40</v>
      </c>
      <c r="F47" s="34"/>
      <c r="G47" s="34"/>
      <c r="H47" s="34"/>
      <c r="I47" s="26"/>
      <c r="J47" s="26"/>
      <c r="K47" s="26"/>
      <c r="L47" s="26"/>
      <c r="M47" s="26"/>
      <c r="N47" s="26"/>
      <c r="O47" s="26"/>
      <c r="P47" s="26"/>
      <c r="Q47" s="26"/>
      <c r="R47" s="27" t="s">
        <v>44</v>
      </c>
      <c r="S47" s="27" t="s">
        <v>40</v>
      </c>
      <c r="T47" s="26"/>
      <c r="U47" s="26"/>
    </row>
    <row r="48" spans="1:21" s="28" customFormat="1" ht="18.75" customHeight="1" x14ac:dyDescent="0.25">
      <c r="A48" s="29"/>
      <c r="B48" s="29"/>
      <c r="C48" s="32" t="s">
        <v>42</v>
      </c>
      <c r="D48" s="32"/>
      <c r="E48" s="32"/>
      <c r="F48" s="32"/>
      <c r="G48" s="32"/>
      <c r="H48" s="32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s="23" customFormat="1" x14ac:dyDescent="0.25">
      <c r="A49" s="24" t="s">
        <v>2</v>
      </c>
      <c r="B49" s="25"/>
      <c r="C49" s="33"/>
      <c r="D49" s="33"/>
      <c r="E49" s="34" t="s">
        <v>40</v>
      </c>
      <c r="F49" s="34"/>
      <c r="G49" s="34"/>
      <c r="H49" s="34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7" t="s">
        <v>41</v>
      </c>
      <c r="U49" s="27" t="s">
        <v>40</v>
      </c>
    </row>
    <row r="50" spans="1:21" s="28" customFormat="1" ht="18.75" customHeight="1" x14ac:dyDescent="0.25">
      <c r="A50" s="29"/>
      <c r="B50" s="29"/>
      <c r="C50" s="32" t="s">
        <v>45</v>
      </c>
      <c r="D50" s="32"/>
      <c r="E50" s="32"/>
      <c r="F50" s="32"/>
      <c r="G50" s="32"/>
      <c r="H50" s="32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</row>
  </sheetData>
  <mergeCells count="4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A31:H31"/>
    <mergeCell ref="B32:C32"/>
    <mergeCell ref="A33:H33"/>
    <mergeCell ref="B34:C34"/>
    <mergeCell ref="A35:H35"/>
    <mergeCell ref="B36:C36"/>
    <mergeCell ref="A37:H37"/>
    <mergeCell ref="B39:C39"/>
    <mergeCell ref="B40:C40"/>
    <mergeCell ref="C43:D43"/>
    <mergeCell ref="E43:H43"/>
    <mergeCell ref="C48:H48"/>
    <mergeCell ref="C49:D49"/>
    <mergeCell ref="E49:H49"/>
    <mergeCell ref="C50:H50"/>
    <mergeCell ref="C44:H44"/>
    <mergeCell ref="E45:H45"/>
    <mergeCell ref="C46:H46"/>
    <mergeCell ref="A47:D47"/>
    <mergeCell ref="E47:H4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1кв. 202</vt:lpstr>
      <vt:lpstr>'Сводный сметный расчет 1кв.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Metalklok</dc:creator>
  <cp:lastModifiedBy>Фокина Ирина Геннадьевна</cp:lastModifiedBy>
  <cp:lastPrinted>2023-04-10T11:48:29Z</cp:lastPrinted>
  <dcterms:created xsi:type="dcterms:W3CDTF">2020-09-30T08:50:27Z</dcterms:created>
  <dcterms:modified xsi:type="dcterms:W3CDTF">2024-06-28T07:21:18Z</dcterms:modified>
</cp:coreProperties>
</file>